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59"/>
  <c r="G25"/>
  <c r="G21"/>
  <c r="G10"/>
  <c r="G11"/>
  <c r="G12"/>
  <c r="G13"/>
  <c r="G14"/>
  <c r="G15"/>
  <c r="G16"/>
  <c r="G17"/>
  <c r="G18"/>
  <c r="G19"/>
  <c r="E35"/>
  <c r="G35"/>
  <c r="E34"/>
  <c r="G34"/>
  <c r="E36"/>
  <c r="G36"/>
  <c r="E37"/>
  <c r="G37"/>
  <c r="G38"/>
  <c r="G39"/>
  <c r="G40"/>
  <c r="G41"/>
  <c r="G26"/>
  <c r="G22"/>
  <c r="G23"/>
  <c r="G27"/>
  <c r="G28"/>
  <c r="G30"/>
  <c r="G31"/>
  <c r="G32"/>
  <c r="G42"/>
</calcChain>
</file>

<file path=xl/sharedStrings.xml><?xml version="1.0" encoding="utf-8"?>
<sst xmlns="http://schemas.openxmlformats.org/spreadsheetml/2006/main" count="91" uniqueCount="67">
  <si>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</si>
  <si>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</si>
  <si>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</si>
  <si>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</si>
  <si>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</si>
  <si>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</si>
  <si>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</si>
  <si>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</si>
  <si>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</si>
  <si>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</si>
  <si>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</si>
  <si>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</si>
  <si>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</si>
  <si>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</si>
  <si>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</si>
  <si>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</si>
  <si>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</si>
  <si>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</si>
  <si>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</si>
  <si>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</si>
  <si>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</si>
  <si>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</si>
  <si>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</si>
  <si>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</si>
  <si>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</si>
  <si>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</si>
  <si>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</si>
  <si>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</si>
  <si>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</si>
  <si>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</si>
  <si>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BCD/11.73</t>
  </si>
  <si>
    <t>BCD/16.42</t>
  </si>
  <si>
    <t>Providing designation 100 A one brick on edge soling and Joints filled with local sand in proper grade, camber or super elevation including cost of providing high barrier danger signals and chaukidar taxes and royality all jobs as per specification direction of E/I</t>
  </si>
  <si>
    <t>Sub Total:</t>
  </si>
  <si>
    <t>Add S. Fee cost of material:</t>
  </si>
  <si>
    <t>BCD/ 2.8.1</t>
  </si>
  <si>
    <t>योजना का नाम:- नगर निगम मोतिहारी क्षेत्रांतर्गत वार्ड संख्या 19 में टुनटुन साह के मिल से मेस्तर बावन कोठी तक आरसीसी नाला एवं पीसीसी सड़क का निर्माण कार्य</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</si>
  <si>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</si>
  <si>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</si>
  <si>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</si>
  <si>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</si>
  <si>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</si>
  <si>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</si>
  <si>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</si>
  <si>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</si>
  <si>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</si>
  <si>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</si>
  <si>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</si>
  <si>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</si>
  <si>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</si>
  <si>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</si>
  <si>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</si>
  <si>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</si>
  <si>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</si>
  <si>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</si>
  <si>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</si>
  <si>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</si>
  <si>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Multiply by 1.0536 for 18% GST</t>
  </si>
  <si>
    <t>E</t>
  </si>
  <si>
    <t>TOTAL(2) RS</t>
  </si>
  <si>
    <t>Total (1)</t>
  </si>
  <si>
    <t>SUB TOTAL RS.</t>
  </si>
  <si>
    <t>Add 18% GST</t>
  </si>
  <si>
    <t>TOTAL (1+2) RS</t>
  </si>
  <si>
    <t>say</t>
  </si>
  <si>
    <t>E-Tendering Fee</t>
  </si>
  <si>
    <t>Time of completion:-</t>
  </si>
</sst>
</file>

<file path=xl/styles.xml><?xml version="1.0" encoding="utf-8"?>
<styleSheet xmlns="http://schemas.openxmlformats.org/spreadsheetml/2006/main">
  <fonts count="13">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name val="Arial"/>
    </font>
    <font>
      <sz val="10"/>
      <color indexed="8"/>
      <name val="Arial"/>
      <family val="2"/>
    </font>
    <font>
      <b/>
      <sz val="14"/>
      <name val="Kruti Dev 010"/>
    </font>
    <font>
      <b/>
      <sz val="1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s>
  <cellStyleXfs count="1">
    <xf numFmtId="0" fontId="0" fillId="0" borderId="0"/>
  </cellStyleXfs>
  <cellXfs count="62">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right" vertical="center" wrapText="1"/>
    </xf>
    <xf numFmtId="0" fontId="9" fillId="0" borderId="1" xfId="0" applyFont="1" applyBorder="1" applyAlignment="1">
      <alignment horizontal="justify"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10" fillId="0" borderId="0" xfId="0" applyFont="1"/>
    <xf numFmtId="0" fontId="9" fillId="0" borderId="1" xfId="0" applyFont="1" applyBorder="1" applyAlignment="1">
      <alignment horizontal="right" vertical="center" wrapText="1"/>
    </xf>
    <xf numFmtId="0" fontId="7" fillId="0" borderId="1" xfId="0" applyFont="1" applyBorder="1" applyAlignment="1">
      <alignment horizontal="right" vertical="center" wrapText="1"/>
    </xf>
    <xf numFmtId="0" fontId="6" fillId="0" borderId="2" xfId="0" applyFont="1" applyBorder="1" applyAlignment="1">
      <alignment horizontal="right" vertical="center" wrapText="1"/>
    </xf>
    <xf numFmtId="0" fontId="3" fillId="0" borderId="1" xfId="0" applyFont="1" applyBorder="1"/>
    <xf numFmtId="0" fontId="9" fillId="0" borderId="1" xfId="0" applyFont="1" applyBorder="1" applyAlignment="1">
      <alignment vertical="center" wrapText="1"/>
    </xf>
    <xf numFmtId="0" fontId="6" fillId="0" borderId="1" xfId="0" applyFont="1" applyBorder="1" applyAlignment="1">
      <alignment horizontal="right" wrapText="1"/>
    </xf>
    <xf numFmtId="0" fontId="0" fillId="0" borderId="1" xfId="0" applyBorder="1" applyAlignment="1">
      <alignment horizontal="center" vertical="center" wrapText="1"/>
    </xf>
    <xf numFmtId="0" fontId="6"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1" fontId="9"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2" fontId="9" fillId="0" borderId="7" xfId="0" applyNumberFormat="1" applyFont="1" applyBorder="1" applyAlignment="1">
      <alignment horizontal="center" vertical="center" wrapText="1"/>
    </xf>
    <xf numFmtId="1" fontId="9" fillId="0" borderId="7" xfId="0" applyNumberFormat="1" applyFont="1" applyBorder="1" applyAlignment="1">
      <alignment horizontal="right" vertical="center" wrapText="1"/>
    </xf>
    <xf numFmtId="0" fontId="3" fillId="0" borderId="9" xfId="0" applyFont="1" applyBorder="1"/>
    <xf numFmtId="2" fontId="9" fillId="0" borderId="6" xfId="0" applyNumberFormat="1" applyFont="1" applyBorder="1" applyAlignment="1">
      <alignment horizontal="right" vertical="center" wrapText="1"/>
    </xf>
    <xf numFmtId="0" fontId="9" fillId="0" borderId="7" xfId="0" applyFont="1" applyBorder="1" applyAlignment="1">
      <alignment horizontal="center" vertical="center" wrapText="1"/>
    </xf>
    <xf numFmtId="0" fontId="9" fillId="0" borderId="7" xfId="0" applyFont="1" applyBorder="1" applyAlignment="1">
      <alignment horizontal="right" vertical="center" wrapText="1"/>
    </xf>
    <xf numFmtId="0" fontId="8" fillId="0" borderId="7" xfId="0" applyFont="1" applyBorder="1" applyAlignment="1">
      <alignment horizontal="justify" wrapText="1"/>
    </xf>
    <xf numFmtId="0" fontId="3" fillId="0" borderId="9" xfId="0" applyFont="1" applyBorder="1" applyAlignment="1"/>
    <xf numFmtId="0" fontId="8" fillId="0" borderId="9" xfId="0" applyFont="1" applyBorder="1" applyAlignment="1">
      <alignment vertical="center" wrapText="1"/>
    </xf>
    <xf numFmtId="2" fontId="8" fillId="0" borderId="8" xfId="0" applyNumberFormat="1" applyFont="1" applyBorder="1" applyAlignment="1">
      <alignment horizontal="right" vertical="center" wrapText="1"/>
    </xf>
    <xf numFmtId="0" fontId="9" fillId="0" borderId="10" xfId="0" applyFont="1" applyBorder="1" applyAlignment="1">
      <alignment vertical="center"/>
    </xf>
    <xf numFmtId="2" fontId="9" fillId="0" borderId="10" xfId="0" applyNumberFormat="1" applyFont="1" applyBorder="1" applyAlignment="1"/>
    <xf numFmtId="0" fontId="8" fillId="0" borderId="10" xfId="0" applyFont="1" applyBorder="1" applyAlignment="1">
      <alignment horizontal="right"/>
    </xf>
    <xf numFmtId="0" fontId="3" fillId="0" borderId="10" xfId="0" applyFont="1" applyBorder="1" applyAlignment="1"/>
    <xf numFmtId="0" fontId="3" fillId="0" borderId="12" xfId="0" applyFont="1" applyBorder="1" applyAlignment="1"/>
    <xf numFmtId="0" fontId="11" fillId="0" borderId="9" xfId="0" applyFont="1" applyBorder="1" applyAlignment="1">
      <alignment horizontal="right"/>
    </xf>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2" fillId="0" borderId="0" xfId="0" applyFont="1" applyAlignment="1">
      <alignment horizontal="center"/>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0" xfId="0" applyFont="1" applyBorder="1" applyAlignment="1">
      <alignment horizontal="justify" vertical="center" wrapText="1"/>
    </xf>
    <xf numFmtId="0" fontId="0" fillId="0" borderId="2" xfId="0"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8" fillId="0" borderId="2" xfId="0" applyFont="1" applyBorder="1" applyAlignment="1">
      <alignment horizontal="right"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9" xfId="0" applyFont="1" applyBorder="1" applyAlignment="1">
      <alignment horizontal="right"/>
    </xf>
    <xf numFmtId="2" fontId="8" fillId="0" borderId="11" xfId="0" applyNumberFormat="1" applyFont="1" applyBorder="1"/>
    <xf numFmtId="2" fontId="8" fillId="0" borderId="10" xfId="0" applyNumberFormat="1" applyFont="1" applyBorder="1"/>
    <xf numFmtId="2" fontId="12" fillId="0" borderId="9"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3"/>
  <sheetViews>
    <sheetView tabSelected="1" topLeftCell="A25" zoomScaleSheetLayoutView="100" workbookViewId="0">
      <selection activeCell="G43" sqref="G43"/>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2" style="1" customWidth="1"/>
    <col min="8" max="16384" width="9.140625" style="1"/>
  </cols>
  <sheetData>
    <row r="1" spans="1:7" ht="23.25">
      <c r="A1" s="48" t="s">
        <v>4</v>
      </c>
      <c r="B1" s="48"/>
      <c r="C1" s="48"/>
      <c r="D1" s="48"/>
      <c r="E1" s="48"/>
      <c r="F1" s="48"/>
      <c r="G1" s="48"/>
    </row>
    <row r="2" spans="1:7" ht="71.25" customHeight="1" thickBot="1">
      <c r="A2" s="49" t="s">
        <v>36</v>
      </c>
      <c r="B2" s="49"/>
      <c r="C2" s="50"/>
      <c r="D2" s="50"/>
      <c r="E2" s="50"/>
      <c r="F2" s="50"/>
      <c r="G2" s="51"/>
    </row>
    <row r="3" spans="1:7" ht="24" customHeight="1">
      <c r="A3" s="2"/>
      <c r="B3" s="2"/>
      <c r="C3" s="3" t="s">
        <v>5</v>
      </c>
      <c r="D3" s="2"/>
      <c r="E3" s="4" t="s">
        <v>0</v>
      </c>
      <c r="F3" s="5"/>
      <c r="G3" s="46"/>
    </row>
    <row r="4" spans="1:7" ht="21" customHeight="1">
      <c r="A4"/>
      <c r="B4"/>
      <c r="C4" s="13" t="s">
        <v>16</v>
      </c>
      <c r="D4"/>
      <c r="E4" s="4" t="s">
        <v>0</v>
      </c>
      <c r="F4" s="14"/>
      <c r="G4" s="18"/>
    </row>
    <row r="5" spans="1:7" ht="18" customHeight="1">
      <c r="A5"/>
      <c r="B5"/>
      <c r="C5" s="13" t="s">
        <v>17</v>
      </c>
      <c r="D5"/>
      <c r="E5" s="4" t="s">
        <v>0</v>
      </c>
      <c r="F5" s="14"/>
      <c r="G5" s="18"/>
    </row>
    <row r="6" spans="1:7" ht="21" customHeight="1">
      <c r="A6"/>
      <c r="B6"/>
      <c r="C6" s="13" t="s">
        <v>66</v>
      </c>
      <c r="D6"/>
      <c r="E6"/>
      <c r="F6"/>
      <c r="G6" s="16"/>
    </row>
    <row r="7" spans="1:7" ht="21" customHeight="1">
      <c r="A7"/>
      <c r="B7"/>
      <c r="C7" s="13" t="s">
        <v>18</v>
      </c>
      <c r="D7"/>
      <c r="E7"/>
      <c r="F7"/>
      <c r="G7" s="15"/>
    </row>
    <row r="8" spans="1:7" ht="24" customHeight="1">
      <c r="A8"/>
      <c r="B8"/>
      <c r="C8" s="13" t="s">
        <v>65</v>
      </c>
      <c r="D8"/>
      <c r="E8"/>
      <c r="F8"/>
      <c r="G8" s="17"/>
    </row>
    <row r="9" spans="1:7" ht="25.5">
      <c r="A9" s="6" t="s">
        <v>6</v>
      </c>
      <c r="B9" s="6" t="s">
        <v>25</v>
      </c>
      <c r="C9" s="6" t="s">
        <v>7</v>
      </c>
      <c r="D9" s="6" t="s">
        <v>2</v>
      </c>
      <c r="E9" s="6" t="s">
        <v>1</v>
      </c>
      <c r="F9" s="6" t="s">
        <v>8</v>
      </c>
      <c r="G9" s="6" t="s">
        <v>3</v>
      </c>
    </row>
    <row r="10" spans="1:7" ht="63.75">
      <c r="A10" s="9">
        <v>1</v>
      </c>
      <c r="B10" s="9" t="s">
        <v>35</v>
      </c>
      <c r="C10" s="7" t="s">
        <v>19</v>
      </c>
      <c r="D10" s="9" t="s">
        <v>9</v>
      </c>
      <c r="E10" s="8">
        <v>278.74</v>
      </c>
      <c r="F10" s="8">
        <v>360.7</v>
      </c>
      <c r="G10" s="27">
        <f t="shared" ref="G10:G18" si="0">ROUND(F10*E10,2)</f>
        <v>100541.52</v>
      </c>
    </row>
    <row r="11" spans="1:7" ht="47.25" customHeight="1">
      <c r="A11" s="9">
        <v>2</v>
      </c>
      <c r="B11" s="9" t="s">
        <v>26</v>
      </c>
      <c r="C11" s="7" t="s">
        <v>10</v>
      </c>
      <c r="D11" s="9" t="s">
        <v>9</v>
      </c>
      <c r="E11" s="8">
        <v>379.46</v>
      </c>
      <c r="F11" s="8">
        <v>287.3</v>
      </c>
      <c r="G11" s="27">
        <f t="shared" si="0"/>
        <v>109018.86</v>
      </c>
    </row>
    <row r="12" spans="1:7" ht="51">
      <c r="A12" s="9">
        <v>3</v>
      </c>
      <c r="B12" s="9" t="s">
        <v>27</v>
      </c>
      <c r="C12" s="7" t="s">
        <v>11</v>
      </c>
      <c r="D12" s="9" t="s">
        <v>12</v>
      </c>
      <c r="E12" s="8">
        <v>292.75</v>
      </c>
      <c r="F12" s="8">
        <v>283.3</v>
      </c>
      <c r="G12" s="27">
        <f t="shared" si="0"/>
        <v>82936.08</v>
      </c>
    </row>
    <row r="13" spans="1:7" ht="69.75" customHeight="1">
      <c r="A13" s="9">
        <v>4</v>
      </c>
      <c r="B13" s="9" t="s">
        <v>30</v>
      </c>
      <c r="C13" s="7" t="s">
        <v>32</v>
      </c>
      <c r="D13" s="9" t="s">
        <v>9</v>
      </c>
      <c r="E13" s="8">
        <v>1171</v>
      </c>
      <c r="F13" s="8">
        <v>444.8</v>
      </c>
      <c r="G13" s="27">
        <f t="shared" si="0"/>
        <v>520860.8</v>
      </c>
    </row>
    <row r="14" spans="1:7" ht="75" customHeight="1">
      <c r="A14" s="9">
        <v>5</v>
      </c>
      <c r="B14" s="9" t="s">
        <v>31</v>
      </c>
      <c r="C14" s="7" t="s">
        <v>37</v>
      </c>
      <c r="D14" s="9" t="s">
        <v>9</v>
      </c>
      <c r="E14" s="8">
        <v>178.57</v>
      </c>
      <c r="F14" s="8">
        <v>4649</v>
      </c>
      <c r="G14" s="27">
        <f t="shared" si="0"/>
        <v>830171.93</v>
      </c>
    </row>
    <row r="15" spans="1:7" ht="58.5" customHeight="1">
      <c r="A15" s="9">
        <v>6</v>
      </c>
      <c r="B15" s="9" t="s">
        <v>38</v>
      </c>
      <c r="C15" s="7" t="s">
        <v>39</v>
      </c>
      <c r="D15" s="9" t="s">
        <v>12</v>
      </c>
      <c r="E15" s="8">
        <v>1316.17</v>
      </c>
      <c r="F15" s="8">
        <v>375.1</v>
      </c>
      <c r="G15" s="27">
        <f t="shared" si="0"/>
        <v>493695.37</v>
      </c>
    </row>
    <row r="16" spans="1:7" ht="67.5" customHeight="1">
      <c r="A16" s="9">
        <v>7</v>
      </c>
      <c r="B16" s="9" t="s">
        <v>28</v>
      </c>
      <c r="C16" s="7" t="s">
        <v>40</v>
      </c>
      <c r="D16" s="9" t="s">
        <v>9</v>
      </c>
      <c r="E16" s="8">
        <v>167.32</v>
      </c>
      <c r="F16" s="8">
        <v>4688.3</v>
      </c>
      <c r="G16" s="27">
        <f t="shared" si="0"/>
        <v>784446.36</v>
      </c>
    </row>
    <row r="17" spans="1:7" ht="60" customHeight="1">
      <c r="A17" s="9">
        <v>8</v>
      </c>
      <c r="B17" s="9" t="s">
        <v>29</v>
      </c>
      <c r="C17" s="7" t="s">
        <v>41</v>
      </c>
      <c r="D17" s="9" t="s">
        <v>13</v>
      </c>
      <c r="E17" s="8">
        <v>14683.39</v>
      </c>
      <c r="F17" s="8">
        <v>92.6</v>
      </c>
      <c r="G17" s="27">
        <f t="shared" si="0"/>
        <v>1359681.91</v>
      </c>
    </row>
    <row r="18" spans="1:7" ht="69.75" customHeight="1">
      <c r="A18" s="9">
        <v>9</v>
      </c>
      <c r="B18" s="25" t="s">
        <v>42</v>
      </c>
      <c r="C18" s="11" t="s">
        <v>43</v>
      </c>
      <c r="D18" s="9" t="s">
        <v>13</v>
      </c>
      <c r="E18" s="8">
        <v>897.92</v>
      </c>
      <c r="F18" s="8">
        <v>95.4</v>
      </c>
      <c r="G18" s="27">
        <f t="shared" si="0"/>
        <v>85661.57</v>
      </c>
    </row>
    <row r="19" spans="1:7" ht="48.75" customHeight="1">
      <c r="A19" s="9"/>
      <c r="B19" s="52" t="s">
        <v>44</v>
      </c>
      <c r="C19" s="53"/>
      <c r="D19" s="53"/>
      <c r="E19" s="53"/>
      <c r="F19" s="54"/>
      <c r="G19" s="27">
        <f>SUM(G10:G18)</f>
        <v>4367014.4000000004</v>
      </c>
    </row>
    <row r="20" spans="1:7" ht="24" customHeight="1">
      <c r="A20" s="9">
        <v>10</v>
      </c>
      <c r="B20" s="9"/>
      <c r="C20" s="26" t="s">
        <v>45</v>
      </c>
      <c r="D20" s="9"/>
      <c r="E20" s="8"/>
      <c r="F20" s="8"/>
      <c r="G20" s="10"/>
    </row>
    <row r="21" spans="1:7" ht="18" customHeight="1">
      <c r="A21" s="9" t="s">
        <v>53</v>
      </c>
      <c r="B21" s="9"/>
      <c r="C21" s="7" t="s">
        <v>48</v>
      </c>
      <c r="D21" s="9" t="s">
        <v>14</v>
      </c>
      <c r="E21" s="28">
        <v>72394</v>
      </c>
      <c r="F21" s="8">
        <v>359.04</v>
      </c>
      <c r="G21" s="27">
        <f>E21*F21/1000</f>
        <v>25992.341760000003</v>
      </c>
    </row>
    <row r="22" spans="1:7" ht="19.5" customHeight="1">
      <c r="A22" s="9" t="s">
        <v>54</v>
      </c>
      <c r="B22" s="9"/>
      <c r="C22" s="7" t="s">
        <v>49</v>
      </c>
      <c r="D22" s="9" t="s">
        <v>15</v>
      </c>
      <c r="E22" s="8">
        <v>124.07</v>
      </c>
      <c r="F22" s="8">
        <v>231.56</v>
      </c>
      <c r="G22" s="27">
        <f>ROUND(F22*E22,2)</f>
        <v>28729.65</v>
      </c>
    </row>
    <row r="23" spans="1:7" ht="21.75" customHeight="1">
      <c r="A23" s="9"/>
      <c r="B23" s="9"/>
      <c r="C23" s="55" t="s">
        <v>44</v>
      </c>
      <c r="D23" s="56"/>
      <c r="E23" s="56"/>
      <c r="F23" s="57"/>
      <c r="G23" s="27">
        <f>SUM(G21:G22)</f>
        <v>54721.991760000004</v>
      </c>
    </row>
    <row r="24" spans="1:7" ht="30.75" customHeight="1">
      <c r="A24" s="9">
        <v>11</v>
      </c>
      <c r="B24" s="9"/>
      <c r="C24" s="26" t="s">
        <v>46</v>
      </c>
      <c r="D24" s="9"/>
      <c r="E24" s="8"/>
      <c r="F24" s="8"/>
      <c r="G24" s="10"/>
    </row>
    <row r="25" spans="1:7" ht="21.75" customHeight="1">
      <c r="A25" s="9" t="s">
        <v>53</v>
      </c>
      <c r="B25" s="9"/>
      <c r="C25" s="7" t="s">
        <v>47</v>
      </c>
      <c r="D25" s="9" t="s">
        <v>14</v>
      </c>
      <c r="E25" s="28">
        <f>E21</f>
        <v>72394</v>
      </c>
      <c r="F25" s="8">
        <v>919.21</v>
      </c>
      <c r="G25" s="27">
        <f>E25*F25/1000</f>
        <v>66545.288740000004</v>
      </c>
    </row>
    <row r="26" spans="1:7" ht="19.5" customHeight="1">
      <c r="A26" s="9" t="s">
        <v>54</v>
      </c>
      <c r="B26" s="9"/>
      <c r="C26" s="7" t="s">
        <v>50</v>
      </c>
      <c r="D26" s="9" t="s">
        <v>9</v>
      </c>
      <c r="E26" s="8">
        <v>418.98</v>
      </c>
      <c r="F26" s="8">
        <v>310.47000000000003</v>
      </c>
      <c r="G26" s="27">
        <f>ROUND(F26*E26,2)</f>
        <v>130080.72</v>
      </c>
    </row>
    <row r="27" spans="1:7" ht="18" customHeight="1">
      <c r="A27" s="9" t="s">
        <v>55</v>
      </c>
      <c r="B27" s="9"/>
      <c r="C27" s="7" t="s">
        <v>51</v>
      </c>
      <c r="D27" s="9" t="s">
        <v>9</v>
      </c>
      <c r="E27" s="8">
        <v>152.30000000000001</v>
      </c>
      <c r="F27" s="8">
        <v>2941.19</v>
      </c>
      <c r="G27" s="27">
        <f>ROUND((E27*F27),2)</f>
        <v>447943.24</v>
      </c>
    </row>
    <row r="28" spans="1:7" ht="19.5" customHeight="1">
      <c r="A28" s="9" t="s">
        <v>56</v>
      </c>
      <c r="B28" s="9"/>
      <c r="C28" s="7" t="s">
        <v>52</v>
      </c>
      <c r="D28" s="9" t="s">
        <v>9</v>
      </c>
      <c r="E28" s="8">
        <v>294.01</v>
      </c>
      <c r="F28" s="8">
        <v>2547.88</v>
      </c>
      <c r="G28" s="27">
        <f>ROUND((E28*F28),2)</f>
        <v>749102.2</v>
      </c>
    </row>
    <row r="29" spans="1:7" hidden="1">
      <c r="A29" s="9"/>
      <c r="B29" s="9"/>
      <c r="C29" s="7"/>
      <c r="D29" s="9"/>
      <c r="E29" s="8"/>
      <c r="F29" s="8"/>
      <c r="G29" s="10"/>
    </row>
    <row r="30" spans="1:7" ht="19.5" customHeight="1">
      <c r="A30" s="22"/>
      <c r="B30" s="23"/>
      <c r="C30" s="21" t="s">
        <v>33</v>
      </c>
      <c r="D30" s="9"/>
      <c r="E30" s="8"/>
      <c r="F30" s="8"/>
      <c r="G30" s="29">
        <f>G19+G23+SUM(G25:G29)</f>
        <v>5815407.8404999999</v>
      </c>
    </row>
    <row r="31" spans="1:7" ht="19.5" customHeight="1">
      <c r="A31" s="9"/>
      <c r="B31" s="9"/>
      <c r="C31" s="24" t="s">
        <v>57</v>
      </c>
      <c r="D31" s="9"/>
      <c r="E31" s="8"/>
      <c r="F31" s="8"/>
      <c r="G31" s="29">
        <f>ROUND(G30*5.36%,2)</f>
        <v>311705.86</v>
      </c>
    </row>
    <row r="32" spans="1:7" ht="24" customHeight="1">
      <c r="A32" s="9"/>
      <c r="B32" s="9"/>
      <c r="C32" s="21" t="s">
        <v>60</v>
      </c>
      <c r="D32" s="9"/>
      <c r="E32" s="8"/>
      <c r="F32" s="8"/>
      <c r="G32" s="29">
        <f>SUM(G30:G31)</f>
        <v>6127113.7005000003</v>
      </c>
    </row>
    <row r="33" spans="1:7" ht="27" customHeight="1">
      <c r="A33" s="9">
        <v>13</v>
      </c>
      <c r="B33" s="9"/>
      <c r="C33" s="47" t="s">
        <v>34</v>
      </c>
      <c r="D33" s="9"/>
      <c r="E33" s="8"/>
      <c r="F33" s="8"/>
      <c r="G33" s="10"/>
    </row>
    <row r="34" spans="1:7" ht="19.5" customHeight="1">
      <c r="A34" s="9" t="s">
        <v>53</v>
      </c>
      <c r="B34" s="19"/>
      <c r="C34" s="12" t="s">
        <v>20</v>
      </c>
      <c r="D34" s="9" t="s">
        <v>14</v>
      </c>
      <c r="E34" s="8">
        <f>E25</f>
        <v>72394</v>
      </c>
      <c r="F34" s="8">
        <v>512.79999999999995</v>
      </c>
      <c r="G34" s="27">
        <f>ROUND(E34*F34/1000, 2)</f>
        <v>37123.64</v>
      </c>
    </row>
    <row r="35" spans="1:7" ht="18" customHeight="1">
      <c r="A35" s="9" t="s">
        <v>54</v>
      </c>
      <c r="B35" s="20"/>
      <c r="C35" s="12" t="s">
        <v>21</v>
      </c>
      <c r="D35" s="9" t="s">
        <v>9</v>
      </c>
      <c r="E35" s="8">
        <f>E26</f>
        <v>418.98</v>
      </c>
      <c r="F35" s="8">
        <v>14.2</v>
      </c>
      <c r="G35" s="27">
        <f>ROUND(F35*E35,2)</f>
        <v>5949.52</v>
      </c>
    </row>
    <row r="36" spans="1:7" ht="19.5" customHeight="1">
      <c r="A36" s="9" t="s">
        <v>55</v>
      </c>
      <c r="B36" s="19"/>
      <c r="C36" s="12" t="s">
        <v>22</v>
      </c>
      <c r="D36" s="9" t="s">
        <v>9</v>
      </c>
      <c r="E36" s="8">
        <f>E27</f>
        <v>152.30000000000001</v>
      </c>
      <c r="F36" s="8">
        <v>17.600000000000001</v>
      </c>
      <c r="G36" s="27">
        <f>ROUND(F36*E36,2)</f>
        <v>2680.48</v>
      </c>
    </row>
    <row r="37" spans="1:7" ht="18" customHeight="1">
      <c r="A37" s="9" t="s">
        <v>56</v>
      </c>
      <c r="B37" s="20"/>
      <c r="C37" s="12" t="s">
        <v>23</v>
      </c>
      <c r="D37" s="9" t="s">
        <v>9</v>
      </c>
      <c r="E37" s="8">
        <f>E28</f>
        <v>294.01</v>
      </c>
      <c r="F37" s="8">
        <v>59.5</v>
      </c>
      <c r="G37" s="27">
        <f>ROUND(F37*E37,2)</f>
        <v>17493.599999999999</v>
      </c>
    </row>
    <row r="38" spans="1:7" ht="18" customHeight="1">
      <c r="A38" s="34" t="s">
        <v>58</v>
      </c>
      <c r="B38" s="35"/>
      <c r="C38" s="36" t="s">
        <v>24</v>
      </c>
      <c r="D38" s="30" t="s">
        <v>9</v>
      </c>
      <c r="E38" s="30">
        <v>0</v>
      </c>
      <c r="F38" s="30">
        <v>3.3</v>
      </c>
      <c r="G38" s="31">
        <f>ROUND(F38*E38,0)</f>
        <v>0</v>
      </c>
    </row>
    <row r="39" spans="1:7" ht="19.5" customHeight="1">
      <c r="A39" s="40"/>
      <c r="B39" s="40"/>
      <c r="C39" s="42" t="s">
        <v>61</v>
      </c>
      <c r="D39" s="41"/>
      <c r="E39" s="41"/>
      <c r="F39" s="41"/>
      <c r="G39" s="33">
        <f>SUM(G34:G38)</f>
        <v>63247.240000000005</v>
      </c>
    </row>
    <row r="40" spans="1:7" ht="18" customHeight="1">
      <c r="A40" s="37"/>
      <c r="B40" s="37"/>
      <c r="C40" s="58" t="s">
        <v>62</v>
      </c>
      <c r="D40" s="37"/>
      <c r="E40" s="38"/>
      <c r="F40" s="38"/>
      <c r="G40" s="39">
        <f>G39*18%</f>
        <v>11384.503200000001</v>
      </c>
    </row>
    <row r="41" spans="1:7" ht="18" customHeight="1">
      <c r="A41" s="37"/>
      <c r="B41" s="37"/>
      <c r="C41" s="58" t="s">
        <v>59</v>
      </c>
      <c r="D41" s="37"/>
      <c r="E41" s="37"/>
      <c r="F41" s="37"/>
      <c r="G41" s="59">
        <f>G39+G40</f>
        <v>74631.743200000012</v>
      </c>
    </row>
    <row r="42" spans="1:7" ht="21.75" customHeight="1">
      <c r="A42" s="43"/>
      <c r="B42" s="43"/>
      <c r="C42" s="42" t="s">
        <v>63</v>
      </c>
      <c r="D42" s="43"/>
      <c r="E42" s="43"/>
      <c r="F42" s="44"/>
      <c r="G42" s="60">
        <f>G32+G41</f>
        <v>6201745.4437000006</v>
      </c>
    </row>
    <row r="43" spans="1:7" ht="37.5" customHeight="1">
      <c r="A43" s="32"/>
      <c r="B43" s="32"/>
      <c r="C43" s="45" t="s">
        <v>64</v>
      </c>
      <c r="D43" s="32"/>
      <c r="E43" s="32"/>
      <c r="F43" s="32"/>
      <c r="G43" s="61">
        <v>6201746</v>
      </c>
    </row>
  </sheetData>
  <mergeCells count="4">
    <mergeCell ref="A1:G1"/>
    <mergeCell ref="A2:G2"/>
    <mergeCell ref="B19:F19"/>
    <mergeCell ref="C23:F23"/>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2026-06-08T12:11:44Z</dcterms:modified>
</cp:coreProperties>
</file>